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filterPrivacy="1"/>
  <xr:revisionPtr revIDLastSave="0" documentId="8_{9384B697-CA18-4E01-B770-7E790DF5178D}" xr6:coauthVersionLast="47" xr6:coauthVersionMax="47" xr10:uidLastSave="{00000000-0000-0000-0000-000000000000}"/>
  <bookViews>
    <workbookView xWindow="-28920" yWindow="-3630" windowWidth="29040" windowHeight="15840" xr2:uid="{00000000-000D-0000-FFFF-FFFF00000000}"/>
  </bookViews>
  <sheets>
    <sheet name="T.specs,BoQ - T.spec,troškovnik" sheetId="3" r:id="rId1"/>
    <sheet name="valuta" sheetId="11" state="hidden" r:id="rId2"/>
    <sheet name="Napomene - Notes" sheetId="12"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9" i="3" l="1"/>
  <c r="J25" i="3" l="1"/>
  <c r="J27" i="3" l="1"/>
</calcChain>
</file>

<file path=xl/sharedStrings.xml><?xml version="1.0" encoding="utf-8"?>
<sst xmlns="http://schemas.openxmlformats.org/spreadsheetml/2006/main" count="65" uniqueCount="65">
  <si>
    <r>
      <t xml:space="preserve">TRAŽENE TEHNIČKE SPECIFIKACIJE/FUNKCIONALNOSTI / 
</t>
    </r>
    <r>
      <rPr>
        <b/>
        <sz val="12"/>
        <color theme="4"/>
        <rFont val="Calibri"/>
        <family val="2"/>
        <scheme val="minor"/>
      </rPr>
      <t>REQUESTED TECHNICAL SPECIFICATIONS/FUNCTIONALITIES</t>
    </r>
  </si>
  <si>
    <r>
      <t xml:space="preserve">PONUĐENO / </t>
    </r>
    <r>
      <rPr>
        <b/>
        <sz val="12"/>
        <color theme="4"/>
        <rFont val="Calibri"/>
        <family val="2"/>
        <scheme val="minor"/>
      </rPr>
      <t>OFFERED</t>
    </r>
  </si>
  <si>
    <r>
      <t>JEDINIČNA CIJENA (bez PDV-A) /</t>
    </r>
    <r>
      <rPr>
        <b/>
        <sz val="11"/>
        <color theme="4"/>
        <rFont val="Calibri"/>
        <family val="2"/>
        <scheme val="minor"/>
      </rPr>
      <t xml:space="preserve"> UNIT PRICE (VAT EXCLUDED)</t>
    </r>
  </si>
  <si>
    <r>
      <t xml:space="preserve">KOL. / </t>
    </r>
    <r>
      <rPr>
        <b/>
        <sz val="11"/>
        <color theme="4"/>
        <rFont val="Calibri"/>
        <family val="2"/>
        <scheme val="minor"/>
      </rPr>
      <t>QTY</t>
    </r>
  </si>
  <si>
    <r>
      <t xml:space="preserve">JED. MJERE / </t>
    </r>
    <r>
      <rPr>
        <b/>
        <sz val="11"/>
        <color theme="4"/>
        <rFont val="Calibri"/>
        <family val="2"/>
        <scheme val="minor"/>
      </rPr>
      <t>MEASURE OF UNIT</t>
    </r>
  </si>
  <si>
    <r>
      <t xml:space="preserve">UKUPNO (bez PDV-a) / </t>
    </r>
    <r>
      <rPr>
        <b/>
        <sz val="11"/>
        <color theme="4"/>
        <rFont val="Calibri"/>
        <family val="2"/>
        <scheme val="minor"/>
      </rPr>
      <t>TOTAL PRICE (VAT EXCLUDED)</t>
    </r>
  </si>
  <si>
    <r>
      <t>(POD) STAVKA BR. /</t>
    </r>
    <r>
      <rPr>
        <b/>
        <sz val="11"/>
        <color theme="4"/>
        <rFont val="Calibri"/>
        <family val="2"/>
        <scheme val="minor"/>
      </rPr>
      <t xml:space="preserve"> (SUB) ITEM NO.</t>
    </r>
  </si>
  <si>
    <r>
      <t xml:space="preserve"> NAZIV (POD)STAVKE I/ILI OPIS / </t>
    </r>
    <r>
      <rPr>
        <b/>
        <sz val="12"/>
        <color theme="4"/>
        <rFont val="Calibri"/>
        <family val="2"/>
        <scheme val="minor"/>
      </rPr>
      <t>(SUB)ITEM NAME AND/OR DESCRIPTION</t>
    </r>
  </si>
  <si>
    <r>
      <t xml:space="preserve"> NAZIV STAVKE (ILI ŠIFRA) I/ILI OPIS - </t>
    </r>
    <r>
      <rPr>
        <b/>
        <sz val="12"/>
        <color theme="4"/>
        <rFont val="Calibri"/>
        <family val="2"/>
        <scheme val="minor"/>
      </rPr>
      <t>SUB(ITEM) NAME (OR CODE) AND/OR DESCRIPTION</t>
    </r>
  </si>
  <si>
    <t>1.</t>
  </si>
  <si>
    <t>1.1.</t>
  </si>
  <si>
    <r>
      <t xml:space="preserve">Opći zahtjevi: /
</t>
    </r>
    <r>
      <rPr>
        <sz val="11"/>
        <color theme="8"/>
        <rFont val="Calibri"/>
        <family val="2"/>
        <charset val="238"/>
        <scheme val="minor"/>
      </rPr>
      <t>General requirements:</t>
    </r>
  </si>
  <si>
    <r>
      <t xml:space="preserve">kom / </t>
    </r>
    <r>
      <rPr>
        <sz val="12"/>
        <color theme="4"/>
        <rFont val="Calibri"/>
        <family val="2"/>
        <scheme val="minor"/>
      </rPr>
      <t>pc</t>
    </r>
  </si>
  <si>
    <r>
      <t xml:space="preserve">UKUPNA CIJENA bez PDV-a / </t>
    </r>
    <r>
      <rPr>
        <b/>
        <sz val="12"/>
        <color theme="4"/>
        <rFont val="Calibri"/>
        <family val="2"/>
        <scheme val="minor"/>
      </rPr>
      <t>TOTAL PRICE (VAT EXCLUDED)*</t>
    </r>
  </si>
  <si>
    <r>
      <t xml:space="preserve">PDV* / </t>
    </r>
    <r>
      <rPr>
        <b/>
        <sz val="12"/>
        <color theme="4"/>
        <rFont val="Calibri"/>
        <family val="2"/>
        <scheme val="minor"/>
      </rPr>
      <t>VAT*</t>
    </r>
  </si>
  <si>
    <r>
      <t xml:space="preserve">UKUPNA CIJENA sa PDV-om / </t>
    </r>
    <r>
      <rPr>
        <b/>
        <sz val="12"/>
        <color theme="4"/>
        <rFont val="Calibri"/>
        <family val="2"/>
        <scheme val="minor"/>
      </rPr>
      <t>TOTAL PRICE (VAT INCLUDED)</t>
    </r>
  </si>
  <si>
    <r>
      <t xml:space="preserve">VALUTA / </t>
    </r>
    <r>
      <rPr>
        <b/>
        <sz val="12"/>
        <color theme="4"/>
        <rFont val="Calibri"/>
        <family val="2"/>
        <scheme val="minor"/>
      </rPr>
      <t>CURRENCY</t>
    </r>
  </si>
  <si>
    <r>
      <t xml:space="preserve">*Ako je ponuditelj tvrtka izvan Republike Hrvatske ili ako ponuditelj nije obveznik PDV-a, na mjesto predviđeno za upis ukupne cijene s PDV-om upisuje se isti iznos koji je upisan na mjestu ukupne cijene ponude bez PDV-a, a mjesto za upis iznosa PDV-sa ostavlja se prazno. /
</t>
    </r>
    <r>
      <rPr>
        <sz val="12"/>
        <color theme="4"/>
        <rFont val="Calibri"/>
        <family val="2"/>
        <scheme val="minor"/>
      </rPr>
      <t>* If the Tenderer is registered outside of the Republic of Croatia, or is not subject to VAT, the field intended for inserting VAT amount remains empty. In the field that is intended for the insertion of the tender price with VAT included, the tenderers should insert the equivalent number as indicated in the place for the tender price without VAT.</t>
    </r>
  </si>
  <si>
    <t>HRK</t>
  </si>
  <si>
    <t>EUR</t>
  </si>
  <si>
    <r>
      <t>Napomene /</t>
    </r>
    <r>
      <rPr>
        <b/>
        <sz val="14"/>
        <color theme="4"/>
        <rFont val="Calibri"/>
        <family val="2"/>
        <scheme val="minor"/>
      </rPr>
      <t xml:space="preserve"> Notes</t>
    </r>
  </si>
  <si>
    <r>
      <t xml:space="preserve">Zahtjevi definirani Tehničkim specifikacijama predstavljaju minimalne tehničke karakteristike odnosno standarde koje ponuđeni predmet nabave mora zadovoljavati. / </t>
    </r>
    <r>
      <rPr>
        <sz val="11"/>
        <color theme="4"/>
        <rFont val="Calibri"/>
        <family val="2"/>
        <scheme val="minor"/>
      </rPr>
      <t>The requirements defined by the Technical Specifications represent the minimum technical characteristics or standards that the offered subject of procurement must meet.</t>
    </r>
  </si>
  <si>
    <r>
      <t xml:space="preserve">Ponuditelj popunjava samo ćelije </t>
    </r>
    <r>
      <rPr>
        <b/>
        <sz val="11"/>
        <color theme="1"/>
        <rFont val="Calibri"/>
        <family val="2"/>
        <charset val="238"/>
        <scheme val="minor"/>
      </rPr>
      <t xml:space="preserve">obilježene sivom bojom. / </t>
    </r>
    <r>
      <rPr>
        <sz val="11"/>
        <color theme="4"/>
        <rFont val="Calibri"/>
        <family val="2"/>
        <scheme val="minor"/>
      </rPr>
      <t xml:space="preserve">The tenderer fills in only the cells </t>
    </r>
    <r>
      <rPr>
        <b/>
        <sz val="11"/>
        <color theme="4"/>
        <rFont val="Calibri"/>
        <family val="2"/>
        <scheme val="minor"/>
      </rPr>
      <t>marked in gray</t>
    </r>
    <r>
      <rPr>
        <sz val="11"/>
        <color theme="4"/>
        <rFont val="Calibri"/>
        <family val="2"/>
        <scheme val="minor"/>
      </rPr>
      <t>.</t>
    </r>
  </si>
  <si>
    <r>
      <t xml:space="preserve">Kako bi se ponuda smatrala valjanom, ponuđeni predmet nabave mora zadovoljiti sve tražene Tehničke specifikacije. / </t>
    </r>
    <r>
      <rPr>
        <sz val="11"/>
        <color theme="4"/>
        <rFont val="Calibri"/>
        <family val="2"/>
        <scheme val="minor"/>
      </rPr>
      <t>In order for the offer to be considered valid, the offered subject of procurement must meet all the required Technical Specifications.</t>
    </r>
  </si>
  <si>
    <t>Za predmet nabave, za sve (pod)stavke/opise/upućivanja na mjesto u kojima se eventualno traži ili navodi marka, patent, tip, norma ili određeno podrijetlo, ponuditelj može ponuditi „jednakovrijedno“ traženom ili navedenom, te će Naručitelj prihvatiti i druge jednakovrijedne mjere osiguranja kvalitete, ali u tom slučaju mora uz ponudu priložiti dokaze o jednakovrijednosti (katalog, potvrde proizvođača ili sl.).Ponuđena pod(stavka) se smatra „jednakovrijednom“ ukoliko se ne nudi proizvod/proces izravno naveden u opisu traženog, ali zadovoljava minimalne tehničke karakteristike relevantne (pod)stavke. Gdje je primjenjivo, karakteristike moraju odgovarati traženom uz odstupanje do +/- 1%, ukoliko raspon nije drugačije definiran od strane Naručitelja. Izuzev kod oblikovnih karakteristika, Naručitelj će prihvatiti i veći postotak odstupanja ukoliko isto predstavlja više standarde, odnosno tehničke karakteristike koje su bolje od propisanih minimalnih. /</t>
  </si>
  <si>
    <t>For the subject of procurement, for all (sub) items / descriptions / references to the place where the trademark, patent, type, standard or certain origin may be sought or stated, the tenderer may offer "equivalent" to the requested or stated. The Contracting Authority will accept other equivalent quality assurance measures, but in which case the tenderer must enclose proof of equivalence within the offer (e.g. catalogues, manufacturer's certificates, etc.). An offered (sub)item is considered "equivalent" if it does include the directly requested product/process, but meets the minimum technical characteristics of the relevant (sub)item. Where applicable, the characteristics must correspond to the required, with a tolerance of up to +/- 1%, unless the range is otherwise defined by the Contracting Authority. Except for the design characteristics, the Contracting Authority will accept a higher percentage of deviations if they  represent higher standards, i.e. technical characteristics that are better than the prescribed minimum.</t>
  </si>
  <si>
    <r>
      <t xml:space="preserve">Naziv predmeta nabave / </t>
    </r>
    <r>
      <rPr>
        <b/>
        <sz val="18"/>
        <color theme="4"/>
        <rFont val="Calibri"/>
        <family val="2"/>
        <scheme val="minor"/>
      </rPr>
      <t>Subject of procurement</t>
    </r>
    <r>
      <rPr>
        <b/>
        <sz val="18"/>
        <rFont val="Calibri"/>
        <family val="2"/>
        <scheme val="minor"/>
      </rPr>
      <t xml:space="preserve">:  Električne komponente / </t>
    </r>
    <r>
      <rPr>
        <b/>
        <sz val="18"/>
        <color theme="4"/>
        <rFont val="Calibri"/>
        <family val="2"/>
        <charset val="238"/>
        <scheme val="minor"/>
      </rPr>
      <t>Electric components</t>
    </r>
  </si>
  <si>
    <r>
      <t xml:space="preserve">Maksimalna efikasnost: / </t>
    </r>
    <r>
      <rPr>
        <sz val="11"/>
        <color theme="8"/>
        <rFont val="Calibri"/>
        <family val="2"/>
        <charset val="238"/>
        <scheme val="minor"/>
      </rPr>
      <t>max. efficiency</t>
    </r>
  </si>
  <si>
    <r>
      <t>Raspon radne temperature okoline:/</t>
    </r>
    <r>
      <rPr>
        <sz val="11"/>
        <color theme="8"/>
        <rFont val="Calibri"/>
        <family val="2"/>
        <charset val="238"/>
        <scheme val="minor"/>
      </rPr>
      <t>Range of operating ambient temperature:</t>
    </r>
  </si>
  <si>
    <r>
      <t>Promjer /</t>
    </r>
    <r>
      <rPr>
        <sz val="11"/>
        <color theme="8"/>
        <rFont val="Calibri"/>
        <family val="2"/>
        <charset val="238"/>
        <scheme val="minor"/>
      </rPr>
      <t>Diameter</t>
    </r>
  </si>
  <si>
    <r>
      <t xml:space="preserve">Masa (bez rashladne tekućine):/ </t>
    </r>
    <r>
      <rPr>
        <sz val="11"/>
        <color theme="8"/>
        <rFont val="Calibri"/>
        <family val="2"/>
        <charset val="238"/>
        <scheme val="minor"/>
      </rPr>
      <t>Weight (without cooling water):</t>
    </r>
  </si>
  <si>
    <r>
      <t xml:space="preserve">Tip električnog motora/ </t>
    </r>
    <r>
      <rPr>
        <sz val="11"/>
        <color theme="8"/>
        <rFont val="Calibri"/>
        <family val="2"/>
        <charset val="238"/>
        <scheme val="minor"/>
      </rPr>
      <t>Type of the electric motor</t>
    </r>
  </si>
  <si>
    <r>
      <t xml:space="preserve">Raspon napon DC veze: / </t>
    </r>
    <r>
      <rPr>
        <sz val="11"/>
        <color theme="8"/>
        <rFont val="Calibri"/>
        <family val="2"/>
        <charset val="238"/>
        <scheme val="minor"/>
      </rPr>
      <t xml:space="preserve">DC Voltage range </t>
    </r>
  </si>
  <si>
    <r>
      <t xml:space="preserve">IP klasa zaštite :/ </t>
    </r>
    <r>
      <rPr>
        <sz val="11"/>
        <color theme="8"/>
        <rFont val="Calibri"/>
        <family val="2"/>
        <charset val="238"/>
        <scheme val="minor"/>
      </rPr>
      <t>IP protection class:</t>
    </r>
  </si>
  <si>
    <r>
      <t>između 550 V DC i 800 V DC, veći raspon napona je prihvatljiv /</t>
    </r>
    <r>
      <rPr>
        <sz val="11"/>
        <color theme="8"/>
        <rFont val="Calibri"/>
        <family val="2"/>
        <charset val="238"/>
        <scheme val="minor"/>
      </rPr>
      <t>between 550 V and 800 V Higher voltage range is acceptable</t>
    </r>
  </si>
  <si>
    <r>
      <t>Maksimalna temperatura rashladne tekućine na ulazu:/</t>
    </r>
    <r>
      <rPr>
        <sz val="11"/>
        <color theme="8"/>
        <rFont val="Calibri"/>
        <family val="2"/>
        <charset val="238"/>
        <scheme val="minor"/>
      </rPr>
      <t xml:space="preserve"> Max temperature of the coolant at inlet:</t>
    </r>
  </si>
  <si>
    <r>
      <t xml:space="preserve">minimalno 50 °C/ </t>
    </r>
    <r>
      <rPr>
        <sz val="11"/>
        <color theme="8"/>
        <rFont val="Calibri"/>
        <family val="2"/>
        <charset val="238"/>
        <scheme val="minor"/>
      </rPr>
      <t>min. 50 °C</t>
    </r>
  </si>
  <si>
    <r>
      <t>Kontinuirani moment motora:/</t>
    </r>
    <r>
      <rPr>
        <sz val="11"/>
        <color theme="8"/>
        <rFont val="Calibri"/>
        <family val="2"/>
        <charset val="238"/>
        <scheme val="minor"/>
      </rPr>
      <t xml:space="preserve"> Continuous motor torque:</t>
    </r>
  </si>
  <si>
    <r>
      <t>Maksimalni moment motora:/</t>
    </r>
    <r>
      <rPr>
        <sz val="11"/>
        <color theme="8"/>
        <rFont val="Calibri"/>
        <family val="2"/>
        <charset val="238"/>
        <scheme val="minor"/>
      </rPr>
      <t xml:space="preserve"> Peak motor torque:</t>
    </r>
  </si>
  <si>
    <r>
      <t>Maksimalni moment inercije rotora/</t>
    </r>
    <r>
      <rPr>
        <sz val="11"/>
        <color theme="8"/>
        <rFont val="Calibri"/>
        <family val="2"/>
        <charset val="238"/>
        <scheme val="minor"/>
      </rPr>
      <t>Max. rotor moment of inertia</t>
    </r>
  </si>
  <si>
    <r>
      <t>Nominalni protok  rashladne tekućine na ulazu u motor:/</t>
    </r>
    <r>
      <rPr>
        <sz val="11"/>
        <color theme="8"/>
        <rFont val="Calibri"/>
        <family val="2"/>
        <charset val="238"/>
        <scheme val="minor"/>
      </rPr>
      <t xml:space="preserve"> Nominal coolant flow rate at motor inlet:</t>
    </r>
  </si>
  <si>
    <r>
      <t>maks. 400 mm/</t>
    </r>
    <r>
      <rPr>
        <sz val="11"/>
        <color theme="8"/>
        <rFont val="Calibri"/>
        <family val="2"/>
        <charset val="238"/>
        <scheme val="minor"/>
      </rPr>
      <t>max. 400 mm</t>
    </r>
  </si>
  <si>
    <r>
      <t xml:space="preserve">Evidencijski broj nabave / </t>
    </r>
    <r>
      <rPr>
        <sz val="12"/>
        <color theme="4"/>
        <rFont val="Calibri"/>
        <family val="2"/>
        <scheme val="minor"/>
      </rPr>
      <t>Publication reference</t>
    </r>
    <r>
      <rPr>
        <sz val="12"/>
        <rFont val="Calibri"/>
        <family val="2"/>
        <scheme val="minor"/>
      </rPr>
      <t>: 01-06</t>
    </r>
  </si>
  <si>
    <r>
      <t>Električni pogonski motor vozila/</t>
    </r>
    <r>
      <rPr>
        <b/>
        <i/>
        <sz val="12"/>
        <color theme="8"/>
        <rFont val="Calibri"/>
        <family val="2"/>
        <charset val="238"/>
        <scheme val="minor"/>
      </rPr>
      <t xml:space="preserve"> Vehicle electric drive motor</t>
    </r>
  </si>
  <si>
    <r>
      <t>Duljina (bez priključnog vratila) /</t>
    </r>
    <r>
      <rPr>
        <sz val="11"/>
        <color theme="8"/>
        <rFont val="Calibri"/>
        <family val="2"/>
        <charset val="238"/>
        <scheme val="minor"/>
      </rPr>
      <t>Length (without connection shaft)</t>
    </r>
  </si>
  <si>
    <r>
      <t>maks. 250 mm/</t>
    </r>
    <r>
      <rPr>
        <sz val="11"/>
        <color theme="8"/>
        <rFont val="Calibri"/>
        <family val="2"/>
        <charset val="238"/>
        <scheme val="minor"/>
      </rPr>
      <t>max. 250 mm</t>
    </r>
  </si>
  <si>
    <r>
      <t xml:space="preserve">sinkroni motor s aksijalnim tokom i permanentnim magnetima/ </t>
    </r>
    <r>
      <rPr>
        <sz val="11"/>
        <color theme="8"/>
        <rFont val="Calibri"/>
        <family val="2"/>
        <charset val="238"/>
        <scheme val="minor"/>
      </rPr>
      <t>axial flux permanent magnet synchronous motor</t>
    </r>
  </si>
  <si>
    <r>
      <t>manja od 100 kg/</t>
    </r>
    <r>
      <rPr>
        <sz val="11"/>
        <color theme="8"/>
        <rFont val="Calibri"/>
        <family val="2"/>
        <charset val="238"/>
        <scheme val="minor"/>
      </rPr>
      <t xml:space="preserve"> less than 100 kg</t>
    </r>
  </si>
  <si>
    <r>
      <rPr>
        <sz val="11"/>
        <rFont val="Calibri"/>
        <family val="2"/>
        <charset val="238"/>
        <scheme val="minor"/>
      </rPr>
      <t>minimalno 500 Nm/</t>
    </r>
    <r>
      <rPr>
        <sz val="11"/>
        <color theme="8"/>
        <rFont val="Calibri"/>
        <family val="2"/>
        <charset val="238"/>
        <scheme val="minor"/>
      </rPr>
      <t xml:space="preserve"> min. 500 Nm</t>
    </r>
  </si>
  <si>
    <r>
      <rPr>
        <sz val="11"/>
        <rFont val="Calibri"/>
        <family val="2"/>
        <charset val="238"/>
        <scheme val="minor"/>
      </rPr>
      <t>minimalno 1000 Nm/</t>
    </r>
    <r>
      <rPr>
        <sz val="11"/>
        <color theme="8"/>
        <rFont val="Calibri"/>
        <family val="2"/>
        <charset val="238"/>
        <scheme val="minor"/>
      </rPr>
      <t xml:space="preserve"> min. 1000 Nm</t>
    </r>
  </si>
  <si>
    <r>
      <rPr>
        <sz val="11"/>
        <rFont val="Calibri"/>
        <family val="2"/>
        <charset val="238"/>
        <scheme val="minor"/>
      </rPr>
      <t>minimalno 100 kW/</t>
    </r>
    <r>
      <rPr>
        <sz val="11"/>
        <color theme="8"/>
        <rFont val="Calibri"/>
        <family val="2"/>
        <charset val="238"/>
        <scheme val="minor"/>
      </rPr>
      <t xml:space="preserve"> min. 100 kW</t>
    </r>
  </si>
  <si>
    <r>
      <t>Maksimalna snaga:/</t>
    </r>
    <r>
      <rPr>
        <sz val="11"/>
        <color theme="8"/>
        <rFont val="Calibri"/>
        <family val="2"/>
        <charset val="238"/>
        <scheme val="minor"/>
      </rPr>
      <t xml:space="preserve"> Peak power:</t>
    </r>
  </si>
  <si>
    <r>
      <rPr>
        <sz val="11"/>
        <rFont val="Calibri"/>
        <family val="2"/>
        <charset val="238"/>
        <scheme val="minor"/>
      </rPr>
      <t>minimalno 150 kW/</t>
    </r>
    <r>
      <rPr>
        <sz val="11"/>
        <color theme="8"/>
        <rFont val="Calibri"/>
        <family val="2"/>
        <charset val="238"/>
        <scheme val="minor"/>
      </rPr>
      <t xml:space="preserve"> min. 150 kW</t>
    </r>
  </si>
  <si>
    <r>
      <rPr>
        <sz val="11"/>
        <rFont val="Calibri"/>
        <family val="2"/>
        <charset val="238"/>
        <scheme val="minor"/>
      </rPr>
      <t>manji od 0,15 kg/m</t>
    </r>
    <r>
      <rPr>
        <vertAlign val="superscript"/>
        <sz val="11"/>
        <rFont val="Calibri"/>
        <family val="2"/>
        <charset val="238"/>
        <scheme val="minor"/>
      </rPr>
      <t xml:space="preserve">2 </t>
    </r>
    <r>
      <rPr>
        <sz val="11"/>
        <rFont val="Calibri"/>
        <family val="2"/>
        <charset val="238"/>
        <scheme val="minor"/>
      </rPr>
      <t>/</t>
    </r>
    <r>
      <rPr>
        <sz val="11"/>
        <color theme="8"/>
        <rFont val="Calibri"/>
        <family val="2"/>
        <charset val="238"/>
        <scheme val="minor"/>
      </rPr>
      <t xml:space="preserve"> less than 0,15 kg/m</t>
    </r>
    <r>
      <rPr>
        <vertAlign val="superscript"/>
        <sz val="11"/>
        <color theme="8"/>
        <rFont val="Calibri"/>
        <family val="2"/>
        <charset val="238"/>
        <scheme val="minor"/>
      </rPr>
      <t>2</t>
    </r>
  </si>
  <si>
    <r>
      <rPr>
        <sz val="11"/>
        <rFont val="Calibri"/>
        <family val="2"/>
        <charset val="238"/>
        <scheme val="minor"/>
      </rPr>
      <t>veća od 5000 o/min /</t>
    </r>
    <r>
      <rPr>
        <sz val="11"/>
        <color theme="8"/>
        <rFont val="Calibri"/>
        <family val="2"/>
        <charset val="238"/>
        <scheme val="minor"/>
      </rPr>
      <t xml:space="preserve"> higher than 5000 rpm</t>
    </r>
  </si>
  <si>
    <r>
      <t xml:space="preserve">maksimalno 20 L/min / </t>
    </r>
    <r>
      <rPr>
        <sz val="11"/>
        <color theme="8"/>
        <rFont val="Calibri"/>
        <family val="2"/>
        <charset val="238"/>
        <scheme val="minor"/>
      </rPr>
      <t>max. 20 L/min</t>
    </r>
  </si>
  <si>
    <r>
      <t>Maksimalna brzina vrtnje/</t>
    </r>
    <r>
      <rPr>
        <sz val="11"/>
        <color theme="8"/>
        <rFont val="Calibri"/>
        <family val="2"/>
        <charset val="238"/>
        <scheme val="minor"/>
      </rPr>
      <t>Max. rotation speed</t>
    </r>
  </si>
  <si>
    <r>
      <t xml:space="preserve">Prilog 2: Troškovnik/Tehničke specifikacije / </t>
    </r>
    <r>
      <rPr>
        <b/>
        <sz val="18"/>
        <color theme="4"/>
        <rFont val="Calibri"/>
        <family val="2"/>
        <scheme val="minor"/>
      </rPr>
      <t xml:space="preserve">Appendix 2: Financial offer/ Technical specifications	</t>
    </r>
    <r>
      <rPr>
        <b/>
        <sz val="18"/>
        <rFont val="Calibri"/>
        <family val="2"/>
        <scheme val="minor"/>
      </rPr>
      <t xml:space="preserve">								</t>
    </r>
  </si>
  <si>
    <r>
      <t xml:space="preserve">Grupa predmeta nabave 6 / </t>
    </r>
    <r>
      <rPr>
        <b/>
        <sz val="16"/>
        <color theme="4"/>
        <rFont val="Calibri"/>
        <family val="2"/>
        <scheme val="minor"/>
      </rPr>
      <t>LOT 6</t>
    </r>
  </si>
  <si>
    <r>
      <t xml:space="preserve">Električni pogonski motor vozila / </t>
    </r>
    <r>
      <rPr>
        <b/>
        <sz val="16"/>
        <color theme="4"/>
        <rFont val="Calibri"/>
        <family val="2"/>
        <scheme val="minor"/>
      </rPr>
      <t>Vehicle electric drive motor</t>
    </r>
  </si>
  <si>
    <r>
      <t>Kontinuirana snaga :/</t>
    </r>
    <r>
      <rPr>
        <sz val="11"/>
        <color theme="8"/>
        <rFont val="Calibri"/>
        <family val="2"/>
        <charset val="238"/>
        <scheme val="minor"/>
      </rPr>
      <t xml:space="preserve"> Continuous power:</t>
    </r>
  </si>
  <si>
    <r>
      <t>minimalno 93% /</t>
    </r>
    <r>
      <rPr>
        <sz val="11"/>
        <color theme="8"/>
        <rFont val="Calibri"/>
        <family val="2"/>
        <scheme val="minor"/>
      </rPr>
      <t xml:space="preserve"> min. 93%</t>
    </r>
  </si>
  <si>
    <t>USD</t>
  </si>
  <si>
    <r>
      <t>između -20°C  /+ 60°C, veći temperaturni raspon  je prihvatljiv /</t>
    </r>
    <r>
      <rPr>
        <sz val="11"/>
        <color theme="8"/>
        <rFont val="Calibri"/>
        <family val="2"/>
        <charset val="238"/>
        <scheme val="minor"/>
      </rPr>
      <t>-20°C /+ 60°C Higher voltage range is acceptable</t>
    </r>
  </si>
  <si>
    <r>
      <t>minimalno IP67 sukladno EN 60529 ili jednakovrijedni standard /</t>
    </r>
    <r>
      <rPr>
        <sz val="11"/>
        <color theme="8"/>
        <rFont val="Calibri"/>
        <family val="2"/>
        <charset val="238"/>
        <scheme val="minor"/>
      </rPr>
      <t>min. IP67 according to EN 60529 or equivalent standard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</si>
</sst>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k_n_-;\-* #,##0.00\ _k_n_-;_-* &quot;-&quot;??\ _k_n_-;_-@_-"/>
  </numFmts>
  <fonts count="4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scheme val="minor"/>
    </font>
    <font>
      <sz val="11"/>
      <color theme="1"/>
      <name val="Calibri"/>
      <family val="2"/>
      <scheme val="minor"/>
    </font>
    <font>
      <sz val="12"/>
      <color theme="1"/>
      <name val="Calibri"/>
      <family val="2"/>
      <charset val="238"/>
      <scheme val="minor"/>
    </font>
    <font>
      <sz val="11"/>
      <color rgb="FF000000"/>
      <name val="Calibri"/>
      <family val="2"/>
      <scheme val="minor"/>
    </font>
    <font>
      <sz val="18"/>
      <color rgb="FFFF0000"/>
      <name val="Calibri"/>
      <family val="2"/>
      <scheme val="minor"/>
    </font>
    <font>
      <b/>
      <sz val="18"/>
      <name val="Calibri"/>
      <family val="2"/>
      <scheme val="minor"/>
    </font>
    <font>
      <sz val="12"/>
      <name val="Calibri"/>
      <family val="2"/>
      <scheme val="minor"/>
    </font>
    <font>
      <b/>
      <sz val="12"/>
      <name val="Calibri"/>
      <family val="2"/>
      <scheme val="minor"/>
    </font>
    <font>
      <sz val="12"/>
      <color theme="1"/>
      <name val="Calibri"/>
      <family val="2"/>
      <scheme val="minor"/>
    </font>
    <font>
      <b/>
      <sz val="12"/>
      <color rgb="FF000000"/>
      <name val="Calibri"/>
      <family val="2"/>
      <scheme val="minor"/>
    </font>
    <font>
      <b/>
      <sz val="12"/>
      <color theme="1"/>
      <name val="Calibri"/>
      <family val="2"/>
      <scheme val="minor"/>
    </font>
    <font>
      <sz val="12"/>
      <color rgb="FF000000"/>
      <name val="Calibri"/>
      <family val="2"/>
      <scheme val="minor"/>
    </font>
    <font>
      <b/>
      <sz val="12"/>
      <color theme="1"/>
      <name val="Calibri"/>
      <family val="2"/>
      <charset val="238"/>
      <scheme val="minor"/>
    </font>
    <font>
      <b/>
      <sz val="12"/>
      <color rgb="FF000000"/>
      <name val="Calibri"/>
      <family val="2"/>
      <charset val="238"/>
      <scheme val="minor"/>
    </font>
    <font>
      <b/>
      <sz val="18"/>
      <color theme="4"/>
      <name val="Calibri"/>
      <family val="2"/>
      <scheme val="minor"/>
    </font>
    <font>
      <sz val="12"/>
      <color theme="4"/>
      <name val="Calibri"/>
      <family val="2"/>
      <scheme val="minor"/>
    </font>
    <font>
      <b/>
      <sz val="12"/>
      <color theme="4"/>
      <name val="Calibri"/>
      <family val="2"/>
      <scheme val="minor"/>
    </font>
    <font>
      <b/>
      <i/>
      <sz val="12"/>
      <name val="Calibri"/>
      <family val="2"/>
      <scheme val="minor"/>
    </font>
    <font>
      <b/>
      <sz val="11"/>
      <color theme="4"/>
      <name val="Calibri"/>
      <family val="2"/>
      <scheme val="minor"/>
    </font>
    <font>
      <b/>
      <sz val="11"/>
      <name val="Calibri"/>
      <family val="2"/>
      <scheme val="minor"/>
    </font>
    <font>
      <sz val="11"/>
      <color theme="4"/>
      <name val="Calibri"/>
      <family val="2"/>
      <scheme val="minor"/>
    </font>
    <font>
      <b/>
      <sz val="14"/>
      <color theme="1"/>
      <name val="Calibri"/>
      <family val="2"/>
      <scheme val="minor"/>
    </font>
    <font>
      <b/>
      <sz val="14"/>
      <color theme="4"/>
      <name val="Calibri"/>
      <family val="2"/>
      <scheme val="minor"/>
    </font>
    <font>
      <sz val="11"/>
      <color theme="8"/>
      <name val="Calibri"/>
      <family val="2"/>
      <charset val="238"/>
      <scheme val="minor"/>
    </font>
    <font>
      <sz val="11"/>
      <color rgb="FF000000"/>
      <name val="Calibri"/>
      <family val="2"/>
      <charset val="238"/>
      <scheme val="minor"/>
    </font>
    <font>
      <b/>
      <i/>
      <sz val="12"/>
      <color theme="8"/>
      <name val="Calibri"/>
      <family val="2"/>
      <charset val="238"/>
      <scheme val="minor"/>
    </font>
    <font>
      <b/>
      <sz val="18"/>
      <color theme="4"/>
      <name val="Calibri"/>
      <family val="2"/>
      <charset val="238"/>
      <scheme val="minor"/>
    </font>
    <font>
      <sz val="11"/>
      <name val="Calibri"/>
      <family val="2"/>
      <scheme val="minor"/>
    </font>
    <font>
      <sz val="11"/>
      <name val="Calibri"/>
      <family val="2"/>
      <charset val="238"/>
      <scheme val="minor"/>
    </font>
    <font>
      <vertAlign val="superscript"/>
      <sz val="11"/>
      <color theme="8"/>
      <name val="Calibri"/>
      <family val="2"/>
      <charset val="238"/>
      <scheme val="minor"/>
    </font>
    <font>
      <vertAlign val="superscript"/>
      <sz val="11"/>
      <name val="Calibri"/>
      <family val="2"/>
      <charset val="238"/>
      <scheme val="minor"/>
    </font>
    <font>
      <sz val="8"/>
      <name val="Calibri"/>
      <family val="2"/>
      <scheme val="minor"/>
    </font>
    <font>
      <b/>
      <sz val="16"/>
      <name val="Calibri"/>
      <family val="2"/>
      <scheme val="minor"/>
    </font>
    <font>
      <b/>
      <sz val="16"/>
      <color theme="4"/>
      <name val="Calibri"/>
      <family val="2"/>
      <scheme val="minor"/>
    </font>
    <font>
      <sz val="11"/>
      <color theme="8"/>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164" fontId="15" fillId="0" borderId="0" applyFont="0" applyFill="0" applyBorder="0" applyAlignment="0" applyProtection="0"/>
    <xf numFmtId="0" fontId="12" fillId="0" borderId="0"/>
    <xf numFmtId="0" fontId="11" fillId="0" borderId="0"/>
  </cellStyleXfs>
  <cellXfs count="87">
    <xf numFmtId="0" fontId="0" fillId="0" borderId="0" xfId="0"/>
    <xf numFmtId="0" fontId="17" fillId="2" borderId="2" xfId="0" applyFont="1" applyFill="1" applyBorder="1" applyAlignment="1" applyProtection="1">
      <alignment horizontal="center" vertical="center" wrapText="1"/>
      <protection locked="0"/>
    </xf>
    <xf numFmtId="0" fontId="22" fillId="0" borderId="0" xfId="0" applyFont="1" applyAlignment="1" applyProtection="1">
      <alignment vertical="center"/>
    </xf>
    <xf numFmtId="0" fontId="22" fillId="0" borderId="0" xfId="0" applyFont="1" applyBorder="1" applyAlignment="1" applyProtection="1">
      <alignment horizontal="right" vertical="center" wrapText="1"/>
    </xf>
    <xf numFmtId="0" fontId="22" fillId="0" borderId="0" xfId="0" applyFont="1" applyBorder="1" applyAlignment="1" applyProtection="1">
      <alignment vertical="center"/>
    </xf>
    <xf numFmtId="0" fontId="0" fillId="0" borderId="0" xfId="0" applyAlignment="1" applyProtection="1">
      <alignment vertical="center"/>
    </xf>
    <xf numFmtId="0" fontId="16" fillId="0" borderId="0" xfId="0" applyFont="1" applyAlignment="1" applyProtection="1">
      <alignment vertical="center" wrapText="1"/>
    </xf>
    <xf numFmtId="0" fontId="0" fillId="0" borderId="0" xfId="0" applyAlignment="1" applyProtection="1">
      <alignment horizontal="center" vertical="center" wrapText="1"/>
    </xf>
    <xf numFmtId="0" fontId="0" fillId="0" borderId="0" xfId="0" applyAlignment="1" applyProtection="1">
      <alignment horizontal="right" vertical="center" wrapText="1"/>
    </xf>
    <xf numFmtId="164" fontId="0" fillId="0" borderId="0" xfId="1" applyFont="1" applyAlignment="1" applyProtection="1">
      <alignment horizontal="center" vertical="center" wrapText="1"/>
    </xf>
    <xf numFmtId="0" fontId="0" fillId="0" borderId="0" xfId="0" applyBorder="1" applyAlignment="1" applyProtection="1">
      <alignment horizontal="right" vertical="center" wrapText="1"/>
    </xf>
    <xf numFmtId="0" fontId="0" fillId="0" borderId="0" xfId="0" applyBorder="1" applyAlignment="1" applyProtection="1">
      <alignment vertical="center"/>
    </xf>
    <xf numFmtId="0" fontId="22" fillId="0" borderId="0" xfId="0" applyFont="1" applyAlignment="1" applyProtection="1">
      <alignment horizontal="center" vertical="center"/>
    </xf>
    <xf numFmtId="0" fontId="0" fillId="0" borderId="0" xfId="0" applyAlignment="1" applyProtection="1">
      <alignment horizontal="center" vertical="center"/>
    </xf>
    <xf numFmtId="0" fontId="14" fillId="0" borderId="0" xfId="0" applyFont="1" applyAlignment="1" applyProtection="1">
      <alignment horizontal="center" vertical="center" wrapText="1"/>
    </xf>
    <xf numFmtId="0" fontId="14" fillId="0" borderId="0" xfId="0" applyFont="1" applyAlignment="1" applyProtection="1">
      <alignment horizontal="right" vertical="center" wrapText="1"/>
    </xf>
    <xf numFmtId="164" fontId="14" fillId="0" borderId="0" xfId="1" applyFont="1" applyAlignment="1" applyProtection="1">
      <alignment horizontal="center" vertical="center" wrapText="1"/>
    </xf>
    <xf numFmtId="0" fontId="20" fillId="0" borderId="0" xfId="0" applyFont="1" applyBorder="1" applyAlignment="1" applyProtection="1">
      <alignment horizontal="left" vertical="center"/>
    </xf>
    <xf numFmtId="0" fontId="18" fillId="0" borderId="0" xfId="0" applyFont="1" applyBorder="1" applyAlignment="1" applyProtection="1">
      <alignment horizontal="left" vertical="center"/>
    </xf>
    <xf numFmtId="0" fontId="14" fillId="0" borderId="0" xfId="0" applyFont="1" applyBorder="1" applyAlignment="1" applyProtection="1">
      <alignment horizontal="center" vertical="center" wrapText="1"/>
    </xf>
    <xf numFmtId="0" fontId="14" fillId="0" borderId="0" xfId="0" applyFont="1" applyBorder="1" applyAlignment="1" applyProtection="1">
      <alignment horizontal="right" vertical="center" wrapText="1"/>
    </xf>
    <xf numFmtId="164" fontId="14" fillId="0" borderId="0" xfId="1" applyFont="1" applyBorder="1" applyAlignment="1" applyProtection="1">
      <alignment horizontal="center" vertical="center" wrapText="1"/>
    </xf>
    <xf numFmtId="164" fontId="26" fillId="0" borderId="17" xfId="0" applyNumberFormat="1" applyFont="1" applyFill="1" applyBorder="1" applyAlignment="1" applyProtection="1">
      <alignment horizontal="center" vertical="center" wrapText="1"/>
    </xf>
    <xf numFmtId="0" fontId="27" fillId="2" borderId="17" xfId="0" applyFont="1" applyFill="1" applyBorder="1" applyAlignment="1" applyProtection="1">
      <alignment horizontal="center" vertical="center" wrapText="1"/>
      <protection locked="0"/>
    </xf>
    <xf numFmtId="0" fontId="27" fillId="2" borderId="21" xfId="0" applyFont="1" applyFill="1" applyBorder="1" applyAlignment="1" applyProtection="1">
      <alignment horizontal="center" vertical="center" wrapText="1"/>
      <protection locked="0"/>
    </xf>
    <xf numFmtId="0" fontId="38" fillId="2" borderId="2" xfId="0" applyFont="1" applyFill="1" applyBorder="1" applyAlignment="1" applyProtection="1">
      <alignment horizontal="center" vertical="center" wrapText="1"/>
      <protection locked="0"/>
    </xf>
    <xf numFmtId="0" fontId="21" fillId="6" borderId="8" xfId="0" applyFont="1" applyFill="1" applyBorder="1" applyAlignment="1" applyProtection="1">
      <alignment horizontal="center" vertical="center" wrapText="1"/>
    </xf>
    <xf numFmtId="0" fontId="21" fillId="5" borderId="8" xfId="0" applyFont="1" applyFill="1" applyBorder="1" applyAlignment="1" applyProtection="1">
      <alignment horizontal="center" vertical="center" wrapText="1"/>
    </xf>
    <xf numFmtId="9" fontId="38" fillId="2" borderId="2" xfId="0" applyNumberFormat="1"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8" fillId="0" borderId="1" xfId="0" applyFont="1" applyBorder="1" applyAlignment="1">
      <alignment horizontal="left" vertical="center" wrapText="1"/>
    </xf>
    <xf numFmtId="49" fontId="8" fillId="0" borderId="1" xfId="0" applyNumberFormat="1" applyFont="1" applyBorder="1" applyAlignment="1" applyProtection="1">
      <alignment horizontal="left" vertical="center" wrapText="1"/>
    </xf>
    <xf numFmtId="0" fontId="41" fillId="3" borderId="1" xfId="0" applyFont="1" applyFill="1" applyBorder="1" applyAlignment="1">
      <alignment vertical="center" wrapText="1"/>
    </xf>
    <xf numFmtId="0" fontId="17" fillId="2" borderId="1" xfId="0"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6" fillId="0" borderId="1" xfId="0" applyFont="1" applyBorder="1" applyAlignment="1">
      <alignment horizontal="left" vertical="center" wrapText="1"/>
    </xf>
    <xf numFmtId="49" fontId="37" fillId="0" borderId="1" xfId="0" applyNumberFormat="1" applyFont="1" applyBorder="1" applyAlignment="1" applyProtection="1">
      <alignment horizontal="left" vertical="center" wrapText="1"/>
    </xf>
    <xf numFmtId="49" fontId="37" fillId="0" borderId="1" xfId="0" applyNumberFormat="1" applyFont="1" applyFill="1" applyBorder="1" applyAlignment="1" applyProtection="1">
      <alignment horizontal="left" vertical="center" wrapText="1"/>
    </xf>
    <xf numFmtId="0" fontId="5" fillId="0" borderId="1" xfId="0" applyFont="1" applyBorder="1" applyAlignment="1" applyProtection="1">
      <alignment horizontal="left" vertical="center" wrapText="1"/>
    </xf>
    <xf numFmtId="0" fontId="5" fillId="0" borderId="1" xfId="0" applyFont="1" applyBorder="1" applyAlignment="1">
      <alignment horizontal="left" vertical="center" wrapText="1"/>
    </xf>
    <xf numFmtId="0" fontId="4" fillId="0" borderId="1" xfId="0" applyFont="1" applyBorder="1" applyAlignment="1" applyProtection="1">
      <alignment horizontal="left" vertical="center" wrapText="1"/>
    </xf>
    <xf numFmtId="49" fontId="4" fillId="0" borderId="1" xfId="0" applyNumberFormat="1" applyFont="1" applyBorder="1" applyAlignment="1" applyProtection="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0" fillId="0" borderId="0" xfId="0" applyAlignment="1">
      <alignment vertical="center"/>
    </xf>
    <xf numFmtId="0" fontId="2" fillId="0" borderId="1" xfId="0" applyFont="1" applyBorder="1" applyAlignment="1">
      <alignment horizontal="left" vertical="center" wrapText="1"/>
    </xf>
    <xf numFmtId="49" fontId="2" fillId="0" borderId="1" xfId="0" applyNumberFormat="1" applyFont="1" applyBorder="1" applyAlignment="1">
      <alignment horizontal="left" vertical="center" wrapText="1"/>
    </xf>
    <xf numFmtId="49" fontId="1" fillId="0" borderId="1" xfId="0" applyNumberFormat="1" applyFont="1" applyFill="1" applyBorder="1" applyAlignment="1">
      <alignment horizontal="left" vertical="center" wrapText="1"/>
    </xf>
    <xf numFmtId="0" fontId="1" fillId="2" borderId="2" xfId="0" applyFont="1" applyFill="1" applyBorder="1" applyAlignment="1" applyProtection="1">
      <alignment horizontal="center" vertical="center" wrapText="1"/>
      <protection locked="0"/>
    </xf>
    <xf numFmtId="49" fontId="1" fillId="0" borderId="1" xfId="0" applyNumberFormat="1" applyFont="1" applyFill="1" applyBorder="1" applyAlignment="1" applyProtection="1">
      <alignment horizontal="left" vertical="center" wrapText="1"/>
    </xf>
    <xf numFmtId="0" fontId="17" fillId="0" borderId="1" xfId="0" applyFont="1" applyBorder="1" applyAlignment="1">
      <alignment horizontal="left" vertical="center" wrapText="1"/>
    </xf>
    <xf numFmtId="0" fontId="19" fillId="0" borderId="0" xfId="0" applyFont="1" applyAlignment="1">
      <alignment horizontal="left" vertical="top" wrapText="1"/>
    </xf>
    <xf numFmtId="164" fontId="22" fillId="0" borderId="13" xfId="0" applyNumberFormat="1" applyFont="1" applyBorder="1" applyAlignment="1" applyProtection="1">
      <alignment horizontal="center" vertical="center" wrapText="1"/>
    </xf>
    <xf numFmtId="164" fontId="22" fillId="0" borderId="15" xfId="0" applyNumberFormat="1" applyFont="1" applyBorder="1" applyAlignment="1" applyProtection="1">
      <alignment horizontal="center" vertical="center" wrapText="1"/>
    </xf>
    <xf numFmtId="0" fontId="10" fillId="0" borderId="6" xfId="0" applyFont="1" applyBorder="1" applyAlignment="1" applyProtection="1">
      <alignment horizontal="center" vertical="center" wrapText="1"/>
    </xf>
    <xf numFmtId="0" fontId="10" fillId="0" borderId="7" xfId="0" applyFont="1" applyBorder="1" applyAlignment="1" applyProtection="1">
      <alignment horizontal="center" vertical="center" wrapText="1"/>
    </xf>
    <xf numFmtId="16" fontId="10" fillId="0" borderId="12" xfId="0" applyNumberFormat="1" applyFont="1" applyBorder="1" applyAlignment="1" applyProtection="1">
      <alignment horizontal="center" vertical="top" wrapText="1"/>
    </xf>
    <xf numFmtId="16" fontId="10" fillId="0" borderId="4" xfId="0" applyNumberFormat="1" applyFont="1" applyBorder="1" applyAlignment="1" applyProtection="1">
      <alignment horizontal="center" vertical="top" wrapText="1"/>
    </xf>
    <xf numFmtId="16" fontId="10" fillId="0" borderId="14" xfId="0" applyNumberFormat="1" applyFont="1" applyBorder="1" applyAlignment="1" applyProtection="1">
      <alignment horizontal="center" vertical="top" wrapText="1"/>
    </xf>
    <xf numFmtId="16" fontId="10" fillId="0" borderId="5" xfId="0" applyNumberFormat="1" applyFont="1" applyBorder="1" applyAlignment="1" applyProtection="1">
      <alignment horizontal="center" vertical="top" wrapText="1"/>
    </xf>
    <xf numFmtId="164" fontId="25" fillId="2" borderId="6" xfId="1" applyFont="1" applyFill="1" applyBorder="1" applyAlignment="1" applyProtection="1">
      <alignment horizontal="center" vertical="center" wrapText="1"/>
      <protection locked="0"/>
    </xf>
    <xf numFmtId="164" fontId="25" fillId="2" borderId="7" xfId="1" applyFont="1" applyFill="1" applyBorder="1" applyAlignment="1" applyProtection="1">
      <alignment horizontal="center" vertical="center" wrapText="1"/>
      <protection locked="0"/>
    </xf>
    <xf numFmtId="0" fontId="20" fillId="3" borderId="6" xfId="0" applyFont="1" applyFill="1" applyBorder="1" applyAlignment="1" applyProtection="1">
      <alignment horizontal="center" vertical="center" wrapText="1"/>
    </xf>
    <xf numFmtId="0" fontId="20" fillId="3" borderId="7" xfId="0" applyFont="1" applyFill="1" applyBorder="1" applyAlignment="1" applyProtection="1">
      <alignment horizontal="center" vertical="center" wrapText="1"/>
    </xf>
    <xf numFmtId="0" fontId="33" fillId="5" borderId="8" xfId="0" applyFont="1" applyFill="1" applyBorder="1" applyAlignment="1" applyProtection="1">
      <alignment horizontal="center" vertical="center" wrapText="1"/>
    </xf>
    <xf numFmtId="0" fontId="31" fillId="4" borderId="10" xfId="0" applyFont="1" applyFill="1" applyBorder="1" applyAlignment="1" applyProtection="1">
      <alignment horizontal="left" vertical="center" wrapText="1"/>
    </xf>
    <xf numFmtId="0" fontId="21" fillId="4" borderId="10" xfId="0" applyFont="1" applyFill="1" applyBorder="1" applyAlignment="1" applyProtection="1">
      <alignment horizontal="left" vertical="center"/>
    </xf>
    <xf numFmtId="0" fontId="21" fillId="4" borderId="11" xfId="0" applyFont="1" applyFill="1" applyBorder="1" applyAlignment="1" applyProtection="1">
      <alignment horizontal="left" vertical="center"/>
    </xf>
    <xf numFmtId="0" fontId="33" fillId="6" borderId="8" xfId="0" applyFont="1" applyFill="1" applyBorder="1" applyAlignment="1" applyProtection="1">
      <alignment horizontal="center" vertical="center" wrapText="1"/>
    </xf>
    <xf numFmtId="0" fontId="23" fillId="4" borderId="9" xfId="0" applyFont="1" applyFill="1" applyBorder="1" applyAlignment="1" applyProtection="1">
      <alignment horizontal="center" vertical="center" wrapText="1"/>
    </xf>
    <xf numFmtId="0" fontId="23" fillId="4" borderId="10" xfId="0" applyFont="1" applyFill="1" applyBorder="1" applyAlignment="1" applyProtection="1">
      <alignment horizontal="center" vertical="center" wrapText="1"/>
    </xf>
    <xf numFmtId="0" fontId="21" fillId="6" borderId="8" xfId="0" applyFont="1" applyFill="1" applyBorder="1" applyAlignment="1" applyProtection="1">
      <alignment horizontal="center" vertical="center" wrapText="1"/>
    </xf>
    <xf numFmtId="0" fontId="21" fillId="5" borderId="8" xfId="0" applyFont="1" applyFill="1" applyBorder="1" applyAlignment="1" applyProtection="1">
      <alignment horizontal="center" vertical="center" wrapText="1"/>
    </xf>
    <xf numFmtId="0" fontId="19" fillId="0" borderId="0" xfId="0" applyFont="1" applyAlignment="1">
      <alignment horizontal="left" vertical="center" wrapText="1"/>
    </xf>
    <xf numFmtId="0" fontId="46" fillId="0" borderId="0" xfId="0" applyFont="1" applyAlignment="1">
      <alignment horizontal="left" vertical="center" wrapText="1"/>
    </xf>
    <xf numFmtId="0" fontId="16" fillId="0" borderId="0" xfId="0" applyFont="1" applyAlignment="1" applyProtection="1">
      <alignment horizontal="left" vertical="center" wrapText="1"/>
    </xf>
    <xf numFmtId="16" fontId="24" fillId="0" borderId="18" xfId="0" applyNumberFormat="1" applyFont="1" applyBorder="1" applyAlignment="1" applyProtection="1">
      <alignment horizontal="right" vertical="center" wrapText="1"/>
    </xf>
    <xf numFmtId="16" fontId="24" fillId="0" borderId="19" xfId="0" applyNumberFormat="1" applyFont="1" applyBorder="1" applyAlignment="1" applyProtection="1">
      <alignment horizontal="right" vertical="center" wrapText="1"/>
    </xf>
    <xf numFmtId="16" fontId="24" fillId="0" borderId="20" xfId="0" applyNumberFormat="1" applyFont="1" applyBorder="1" applyAlignment="1" applyProtection="1">
      <alignment horizontal="right" vertical="center" wrapText="1"/>
    </xf>
    <xf numFmtId="16" fontId="24" fillId="0" borderId="16" xfId="0" applyNumberFormat="1" applyFont="1" applyBorder="1" applyAlignment="1" applyProtection="1">
      <alignment horizontal="right" vertical="center" wrapText="1"/>
    </xf>
    <xf numFmtId="16" fontId="24" fillId="0" borderId="3" xfId="0" applyNumberFormat="1" applyFont="1" applyBorder="1" applyAlignment="1" applyProtection="1">
      <alignment horizontal="right" vertical="center" wrapText="1"/>
    </xf>
    <xf numFmtId="16" fontId="24" fillId="0" borderId="2" xfId="0" applyNumberFormat="1" applyFont="1" applyBorder="1" applyAlignment="1" applyProtection="1">
      <alignment horizontal="right" vertical="center" wrapText="1"/>
    </xf>
    <xf numFmtId="0" fontId="0" fillId="0" borderId="0" xfId="0" applyAlignment="1">
      <alignment horizontal="center"/>
    </xf>
    <xf numFmtId="0" fontId="0" fillId="0" borderId="0" xfId="0" applyAlignment="1">
      <alignment horizontal="left" wrapText="1"/>
    </xf>
    <xf numFmtId="0" fontId="34" fillId="0" borderId="0" xfId="0" applyFont="1" applyAlignment="1">
      <alignment horizontal="left" wrapText="1"/>
    </xf>
    <xf numFmtId="0" fontId="0" fillId="0" borderId="0" xfId="0" applyAlignment="1">
      <alignment horizontal="left"/>
    </xf>
    <xf numFmtId="0" fontId="35" fillId="0" borderId="0" xfId="0" applyFont="1" applyAlignment="1">
      <alignment horizontal="center"/>
    </xf>
  </cellXfs>
  <cellStyles count="4">
    <cellStyle name="Comma" xfId="1" builtinId="3"/>
    <cellStyle name="Normal" xfId="0" builtinId="0"/>
    <cellStyle name="Normal 2" xfId="2" xr:uid="{6AE358A2-E11E-4265-9766-FFDEC9A5AE17}"/>
    <cellStyle name="Normal 2 2" xfId="3" xr:uid="{C23E9D50-C2D9-4762-91D9-8B486F82598F}"/>
  </cellStyles>
  <dxfs count="0"/>
  <tableStyles count="0" defaultTableStyle="TableStyleMedium2" defaultPivotStyle="PivotStyleLight16"/>
  <colors>
    <mruColors>
      <color rgb="FFB4C6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91ED0-F54A-4A17-9F4C-941BE7721D2B}">
  <sheetPr>
    <pageSetUpPr fitToPage="1"/>
  </sheetPr>
  <dimension ref="A1:J42"/>
  <sheetViews>
    <sheetView showGridLines="0" tabSelected="1" view="pageBreakPreview" zoomScale="85" zoomScaleNormal="100" zoomScaleSheetLayoutView="85" zoomScalePageLayoutView="55" workbookViewId="0">
      <selection activeCell="Q20" sqref="Q20"/>
    </sheetView>
  </sheetViews>
  <sheetFormatPr defaultColWidth="9.21875" defaultRowHeight="14.4" x14ac:dyDescent="0.3"/>
  <cols>
    <col min="1" max="1" width="7.21875" style="7" customWidth="1"/>
    <col min="2" max="2" width="7" style="7" customWidth="1"/>
    <col min="3" max="3" width="18.21875" style="7" customWidth="1"/>
    <col min="4" max="4" width="26.5546875" style="7" customWidth="1"/>
    <col min="5" max="5" width="42.77734375" style="8" customWidth="1"/>
    <col min="6" max="6" width="31.77734375" style="9" customWidth="1"/>
    <col min="7" max="7" width="13.21875" style="7" customWidth="1"/>
    <col min="8" max="8" width="6.21875" style="8" customWidth="1"/>
    <col min="9" max="9" width="10.77734375" style="8" customWidth="1"/>
    <col min="10" max="10" width="14.21875" style="5" customWidth="1"/>
    <col min="11" max="16384" width="9.21875" style="5"/>
  </cols>
  <sheetData>
    <row r="1" spans="1:10" s="44" customFormat="1" ht="42.75" customHeight="1" x14ac:dyDescent="0.3">
      <c r="A1" s="51" t="s">
        <v>57</v>
      </c>
      <c r="B1" s="51"/>
      <c r="C1" s="51"/>
      <c r="D1" s="51"/>
      <c r="E1" s="51"/>
      <c r="F1" s="51"/>
      <c r="G1" s="51"/>
      <c r="H1" s="51"/>
      <c r="I1" s="51"/>
      <c r="J1" s="51"/>
    </row>
    <row r="2" spans="1:10" s="44" customFormat="1" ht="23.7" customHeight="1" x14ac:dyDescent="0.3">
      <c r="A2" s="73" t="s">
        <v>26</v>
      </c>
      <c r="B2" s="73"/>
      <c r="C2" s="73"/>
      <c r="D2" s="73"/>
      <c r="E2" s="73"/>
      <c r="F2" s="73"/>
      <c r="G2" s="73"/>
      <c r="H2" s="73"/>
      <c r="I2" s="73"/>
      <c r="J2" s="73"/>
    </row>
    <row r="3" spans="1:10" s="44" customFormat="1" ht="51" customHeight="1" x14ac:dyDescent="0.3">
      <c r="A3" s="74" t="s">
        <v>58</v>
      </c>
      <c r="B3" s="74"/>
      <c r="C3" s="74"/>
      <c r="D3" s="74"/>
      <c r="E3" s="74" t="s">
        <v>59</v>
      </c>
      <c r="F3" s="74"/>
      <c r="G3" s="74"/>
      <c r="H3" s="74"/>
      <c r="I3" s="74"/>
      <c r="J3" s="74"/>
    </row>
    <row r="4" spans="1:10" s="11" customFormat="1" ht="23.4" x14ac:dyDescent="0.3">
      <c r="A4" s="17" t="s">
        <v>42</v>
      </c>
      <c r="B4" s="18"/>
      <c r="C4" s="19"/>
      <c r="D4" s="19"/>
      <c r="E4" s="20"/>
      <c r="F4" s="21"/>
      <c r="G4" s="19"/>
      <c r="H4" s="20"/>
      <c r="I4" s="20"/>
    </row>
    <row r="5" spans="1:10" ht="15" thickBot="1" x14ac:dyDescent="0.35">
      <c r="A5" s="14"/>
      <c r="B5" s="14"/>
      <c r="C5" s="14"/>
      <c r="D5" s="14"/>
      <c r="E5" s="15"/>
      <c r="F5" s="16"/>
      <c r="G5" s="14"/>
      <c r="H5" s="15"/>
      <c r="I5" s="15"/>
    </row>
    <row r="6" spans="1:10" s="12" customFormat="1" ht="32.1" customHeight="1" thickBot="1" x14ac:dyDescent="0.35">
      <c r="A6" s="71" t="s">
        <v>0</v>
      </c>
      <c r="B6" s="71"/>
      <c r="C6" s="71"/>
      <c r="D6" s="71"/>
      <c r="E6" s="71"/>
      <c r="F6" s="26" t="s">
        <v>1</v>
      </c>
      <c r="G6" s="68" t="s">
        <v>2</v>
      </c>
      <c r="H6" s="68" t="s">
        <v>3</v>
      </c>
      <c r="I6" s="68" t="s">
        <v>4</v>
      </c>
      <c r="J6" s="68" t="s">
        <v>5</v>
      </c>
    </row>
    <row r="7" spans="1:10" s="12" customFormat="1" ht="44.55" customHeight="1" thickBot="1" x14ac:dyDescent="0.35">
      <c r="A7" s="64" t="s">
        <v>6</v>
      </c>
      <c r="B7" s="64"/>
      <c r="C7" s="72" t="s">
        <v>7</v>
      </c>
      <c r="D7" s="72"/>
      <c r="E7" s="72"/>
      <c r="F7" s="27" t="s">
        <v>8</v>
      </c>
      <c r="G7" s="68"/>
      <c r="H7" s="68"/>
      <c r="I7" s="68"/>
      <c r="J7" s="68"/>
    </row>
    <row r="8" spans="1:10" s="12" customFormat="1" ht="39.75" customHeight="1" x14ac:dyDescent="0.3">
      <c r="A8" s="69" t="s">
        <v>9</v>
      </c>
      <c r="B8" s="70"/>
      <c r="C8" s="65" t="s">
        <v>43</v>
      </c>
      <c r="D8" s="65"/>
      <c r="E8" s="66"/>
      <c r="F8" s="66"/>
      <c r="G8" s="66"/>
      <c r="H8" s="66"/>
      <c r="I8" s="66"/>
      <c r="J8" s="67"/>
    </row>
    <row r="9" spans="1:10" s="13" customFormat="1" x14ac:dyDescent="0.3">
      <c r="A9" s="56" t="s">
        <v>10</v>
      </c>
      <c r="B9" s="57"/>
      <c r="C9" s="54" t="s">
        <v>11</v>
      </c>
      <c r="D9" s="30" t="s">
        <v>29</v>
      </c>
      <c r="E9" s="38" t="s">
        <v>41</v>
      </c>
      <c r="F9" s="1"/>
      <c r="G9" s="60"/>
      <c r="H9" s="62">
        <v>2</v>
      </c>
      <c r="I9" s="62" t="s">
        <v>12</v>
      </c>
      <c r="J9" s="52">
        <f>G9*H9</f>
        <v>0</v>
      </c>
    </row>
    <row r="10" spans="1:10" s="13" customFormat="1" ht="43.2" x14ac:dyDescent="0.3">
      <c r="A10" s="58"/>
      <c r="B10" s="59"/>
      <c r="C10" s="55"/>
      <c r="D10" s="39" t="s">
        <v>44</v>
      </c>
      <c r="E10" s="38" t="s">
        <v>45</v>
      </c>
      <c r="F10" s="1"/>
      <c r="G10" s="61"/>
      <c r="H10" s="63"/>
      <c r="I10" s="63"/>
      <c r="J10" s="53"/>
    </row>
    <row r="11" spans="1:10" s="13" customFormat="1" ht="43.2" x14ac:dyDescent="0.3">
      <c r="A11" s="58"/>
      <c r="B11" s="59"/>
      <c r="C11" s="55"/>
      <c r="D11" s="30" t="s">
        <v>31</v>
      </c>
      <c r="E11" s="40" t="s">
        <v>46</v>
      </c>
      <c r="F11" s="25"/>
      <c r="G11" s="61"/>
      <c r="H11" s="63"/>
      <c r="I11" s="63"/>
      <c r="J11" s="53"/>
    </row>
    <row r="12" spans="1:10" s="13" customFormat="1" ht="43.2" x14ac:dyDescent="0.3">
      <c r="A12" s="58"/>
      <c r="B12" s="59"/>
      <c r="C12" s="55"/>
      <c r="D12" s="34" t="s">
        <v>30</v>
      </c>
      <c r="E12" s="41" t="s">
        <v>47</v>
      </c>
      <c r="F12" s="25"/>
      <c r="G12" s="61"/>
      <c r="H12" s="63"/>
      <c r="I12" s="63"/>
      <c r="J12" s="53"/>
    </row>
    <row r="13" spans="1:10" s="13" customFormat="1" ht="43.2" x14ac:dyDescent="0.3">
      <c r="A13" s="58"/>
      <c r="B13" s="59"/>
      <c r="C13" s="55"/>
      <c r="D13" s="32" t="s">
        <v>32</v>
      </c>
      <c r="E13" s="31" t="s">
        <v>34</v>
      </c>
      <c r="F13" s="1"/>
      <c r="G13" s="61"/>
      <c r="H13" s="63"/>
      <c r="I13" s="63"/>
      <c r="J13" s="53"/>
    </row>
    <row r="14" spans="1:10" s="13" customFormat="1" ht="43.2" x14ac:dyDescent="0.3">
      <c r="A14" s="58"/>
      <c r="B14" s="59"/>
      <c r="C14" s="55"/>
      <c r="D14" s="35" t="s">
        <v>37</v>
      </c>
      <c r="E14" s="36" t="s">
        <v>48</v>
      </c>
      <c r="F14" s="25"/>
      <c r="G14" s="61"/>
      <c r="H14" s="63"/>
      <c r="I14" s="63"/>
      <c r="J14" s="53"/>
    </row>
    <row r="15" spans="1:10" s="13" customFormat="1" ht="28.8" x14ac:dyDescent="0.3">
      <c r="A15" s="58"/>
      <c r="B15" s="59"/>
      <c r="C15" s="55"/>
      <c r="D15" s="35" t="s">
        <v>38</v>
      </c>
      <c r="E15" s="36" t="s">
        <v>49</v>
      </c>
      <c r="F15" s="25"/>
      <c r="G15" s="61"/>
      <c r="H15" s="63"/>
      <c r="I15" s="63"/>
      <c r="J15" s="53"/>
    </row>
    <row r="16" spans="1:10" s="13" customFormat="1" ht="28.8" x14ac:dyDescent="0.3">
      <c r="A16" s="58"/>
      <c r="B16" s="59"/>
      <c r="C16" s="55"/>
      <c r="D16" s="45" t="s">
        <v>60</v>
      </c>
      <c r="E16" s="37" t="s">
        <v>50</v>
      </c>
      <c r="F16" s="25"/>
      <c r="G16" s="61"/>
      <c r="H16" s="63"/>
      <c r="I16" s="63"/>
      <c r="J16" s="53"/>
    </row>
    <row r="17" spans="1:10" s="13" customFormat="1" ht="28.8" x14ac:dyDescent="0.3">
      <c r="A17" s="58"/>
      <c r="B17" s="59"/>
      <c r="C17" s="55"/>
      <c r="D17" s="42" t="s">
        <v>51</v>
      </c>
      <c r="E17" s="37" t="s">
        <v>52</v>
      </c>
      <c r="F17" s="25"/>
      <c r="G17" s="61"/>
      <c r="H17" s="63"/>
      <c r="I17" s="63"/>
      <c r="J17" s="53"/>
    </row>
    <row r="18" spans="1:10" s="13" customFormat="1" ht="43.2" x14ac:dyDescent="0.3">
      <c r="A18" s="58"/>
      <c r="B18" s="59"/>
      <c r="C18" s="55"/>
      <c r="D18" s="35" t="s">
        <v>39</v>
      </c>
      <c r="E18" s="36" t="s">
        <v>53</v>
      </c>
      <c r="F18" s="25"/>
      <c r="G18" s="61"/>
      <c r="H18" s="63"/>
      <c r="I18" s="63"/>
      <c r="J18" s="53"/>
    </row>
    <row r="19" spans="1:10" s="13" customFormat="1" ht="28.8" x14ac:dyDescent="0.3">
      <c r="A19" s="58"/>
      <c r="B19" s="59"/>
      <c r="C19" s="55"/>
      <c r="D19" s="43" t="s">
        <v>56</v>
      </c>
      <c r="E19" s="36" t="s">
        <v>54</v>
      </c>
      <c r="F19" s="25"/>
      <c r="G19" s="61"/>
      <c r="H19" s="63"/>
      <c r="I19" s="63"/>
      <c r="J19" s="53"/>
    </row>
    <row r="20" spans="1:10" s="13" customFormat="1" ht="43.2" x14ac:dyDescent="0.3">
      <c r="A20" s="58"/>
      <c r="B20" s="59"/>
      <c r="C20" s="55"/>
      <c r="D20" s="29" t="s">
        <v>28</v>
      </c>
      <c r="E20" s="49" t="s">
        <v>63</v>
      </c>
      <c r="F20" s="25"/>
      <c r="G20" s="61"/>
      <c r="H20" s="63"/>
      <c r="I20" s="63"/>
      <c r="J20" s="53"/>
    </row>
    <row r="21" spans="1:10" s="13" customFormat="1" ht="28.8" x14ac:dyDescent="0.3">
      <c r="A21" s="58"/>
      <c r="B21" s="59"/>
      <c r="C21" s="55"/>
      <c r="D21" s="30" t="s">
        <v>27</v>
      </c>
      <c r="E21" s="46" t="s">
        <v>61</v>
      </c>
      <c r="F21" s="28"/>
      <c r="G21" s="61"/>
      <c r="H21" s="63"/>
      <c r="I21" s="63"/>
      <c r="J21" s="53"/>
    </row>
    <row r="22" spans="1:10" s="13" customFormat="1" ht="43.2" x14ac:dyDescent="0.3">
      <c r="A22" s="58"/>
      <c r="B22" s="59"/>
      <c r="C22" s="55"/>
      <c r="D22" s="30" t="s">
        <v>33</v>
      </c>
      <c r="E22" s="47" t="s">
        <v>64</v>
      </c>
      <c r="F22" s="48"/>
      <c r="G22" s="61"/>
      <c r="H22" s="63"/>
      <c r="I22" s="63"/>
      <c r="J22" s="53"/>
    </row>
    <row r="23" spans="1:10" s="13" customFormat="1" ht="57.6" x14ac:dyDescent="0.3">
      <c r="A23" s="58"/>
      <c r="B23" s="59"/>
      <c r="C23" s="55"/>
      <c r="D23" s="32" t="s">
        <v>35</v>
      </c>
      <c r="E23" s="50" t="s">
        <v>36</v>
      </c>
      <c r="F23" s="33"/>
      <c r="G23" s="61"/>
      <c r="H23" s="63"/>
      <c r="I23" s="63"/>
      <c r="J23" s="53"/>
    </row>
    <row r="24" spans="1:10" s="13" customFormat="1" ht="75" customHeight="1" x14ac:dyDescent="0.3">
      <c r="A24" s="58"/>
      <c r="B24" s="59"/>
      <c r="C24" s="55"/>
      <c r="D24" s="32" t="s">
        <v>40</v>
      </c>
      <c r="E24" s="50" t="s">
        <v>55</v>
      </c>
      <c r="F24" s="1"/>
      <c r="G24" s="61"/>
      <c r="H24" s="63"/>
      <c r="I24" s="63"/>
      <c r="J24" s="53"/>
    </row>
    <row r="25" spans="1:10" ht="15.6" x14ac:dyDescent="0.3">
      <c r="A25" s="79" t="s">
        <v>13</v>
      </c>
      <c r="B25" s="80"/>
      <c r="C25" s="80"/>
      <c r="D25" s="80"/>
      <c r="E25" s="80"/>
      <c r="F25" s="80"/>
      <c r="G25" s="80"/>
      <c r="H25" s="80"/>
      <c r="I25" s="81"/>
      <c r="J25" s="22">
        <f>SUM(J9:J24)</f>
        <v>0</v>
      </c>
    </row>
    <row r="26" spans="1:10" ht="15.6" x14ac:dyDescent="0.3">
      <c r="A26" s="79" t="s">
        <v>14</v>
      </c>
      <c r="B26" s="80"/>
      <c r="C26" s="80"/>
      <c r="D26" s="80"/>
      <c r="E26" s="80"/>
      <c r="F26" s="80"/>
      <c r="G26" s="80"/>
      <c r="H26" s="80"/>
      <c r="I26" s="81"/>
      <c r="J26" s="23"/>
    </row>
    <row r="27" spans="1:10" ht="15.6" x14ac:dyDescent="0.3">
      <c r="A27" s="79" t="s">
        <v>15</v>
      </c>
      <c r="B27" s="80"/>
      <c r="C27" s="80"/>
      <c r="D27" s="80"/>
      <c r="E27" s="80"/>
      <c r="F27" s="80"/>
      <c r="G27" s="80"/>
      <c r="H27" s="80"/>
      <c r="I27" s="81"/>
      <c r="J27" s="22">
        <f>J25+J26</f>
        <v>0</v>
      </c>
    </row>
    <row r="28" spans="1:10" ht="16.2" thickBot="1" x14ac:dyDescent="0.35">
      <c r="A28" s="76" t="s">
        <v>16</v>
      </c>
      <c r="B28" s="77"/>
      <c r="C28" s="77"/>
      <c r="D28" s="77"/>
      <c r="E28" s="77"/>
      <c r="F28" s="77"/>
      <c r="G28" s="77"/>
      <c r="H28" s="77"/>
      <c r="I28" s="78"/>
      <c r="J28" s="24"/>
    </row>
    <row r="29" spans="1:10" ht="15.6" x14ac:dyDescent="0.3">
      <c r="A29" s="2"/>
      <c r="B29" s="2"/>
      <c r="C29" s="2"/>
      <c r="D29" s="2"/>
      <c r="E29" s="2"/>
      <c r="F29" s="3"/>
      <c r="G29" s="3"/>
      <c r="H29" s="2"/>
      <c r="I29" s="3"/>
      <c r="J29" s="4"/>
    </row>
    <row r="30" spans="1:10" x14ac:dyDescent="0.3">
      <c r="A30" s="75" t="s">
        <v>17</v>
      </c>
      <c r="B30" s="75"/>
      <c r="C30" s="75"/>
      <c r="D30" s="75"/>
      <c r="E30" s="75"/>
      <c r="F30" s="75"/>
      <c r="G30" s="75"/>
      <c r="H30" s="75"/>
      <c r="I30" s="75"/>
      <c r="J30" s="75"/>
    </row>
    <row r="31" spans="1:10" ht="74.099999999999994" customHeight="1" x14ac:dyDescent="0.3">
      <c r="A31" s="75"/>
      <c r="B31" s="75"/>
      <c r="C31" s="75"/>
      <c r="D31" s="75"/>
      <c r="E31" s="75"/>
      <c r="F31" s="75"/>
      <c r="G31" s="75"/>
      <c r="H31" s="75"/>
      <c r="I31" s="75"/>
      <c r="J31" s="75"/>
    </row>
    <row r="32" spans="1:10" ht="15.6" x14ac:dyDescent="0.3">
      <c r="A32" s="6"/>
      <c r="B32" s="6"/>
      <c r="C32" s="6"/>
      <c r="D32" s="6"/>
      <c r="E32" s="6"/>
      <c r="F32" s="6"/>
      <c r="G32" s="6"/>
      <c r="H32" s="6"/>
      <c r="I32" s="6"/>
      <c r="J32" s="6"/>
    </row>
    <row r="33" spans="8:10" x14ac:dyDescent="0.3">
      <c r="H33" s="10"/>
      <c r="I33" s="10"/>
      <c r="J33" s="11"/>
    </row>
    <row r="34" spans="8:10" x14ac:dyDescent="0.3">
      <c r="H34" s="10"/>
      <c r="I34" s="10"/>
      <c r="J34" s="11"/>
    </row>
    <row r="35" spans="8:10" x14ac:dyDescent="0.3">
      <c r="H35" s="10"/>
      <c r="I35" s="10"/>
      <c r="J35" s="11"/>
    </row>
    <row r="36" spans="8:10" x14ac:dyDescent="0.3">
      <c r="H36" s="10"/>
      <c r="I36" s="10"/>
      <c r="J36" s="11"/>
    </row>
    <row r="37" spans="8:10" x14ac:dyDescent="0.3">
      <c r="H37" s="10"/>
      <c r="I37" s="10"/>
      <c r="J37" s="11"/>
    </row>
    <row r="38" spans="8:10" x14ac:dyDescent="0.3">
      <c r="H38" s="10"/>
      <c r="I38" s="10"/>
      <c r="J38" s="11"/>
    </row>
    <row r="39" spans="8:10" x14ac:dyDescent="0.3">
      <c r="H39" s="10"/>
      <c r="I39" s="10"/>
      <c r="J39" s="11"/>
    </row>
    <row r="40" spans="8:10" x14ac:dyDescent="0.3">
      <c r="H40" s="10"/>
      <c r="I40" s="10"/>
      <c r="J40" s="11"/>
    </row>
    <row r="41" spans="8:10" x14ac:dyDescent="0.3">
      <c r="H41" s="10"/>
      <c r="I41" s="10"/>
      <c r="J41" s="11"/>
    </row>
    <row r="42" spans="8:10" x14ac:dyDescent="0.3">
      <c r="H42" s="10"/>
      <c r="I42" s="10"/>
      <c r="J42" s="11"/>
    </row>
  </sheetData>
  <sheetProtection algorithmName="SHA-512" hashValue="PcAwMp0AlVzoQ6yCuzsGQOJc7WCUwBWB4PRQXpxMsfa7zr0Wca5Q871TKgkNyGk9kBT7ZmWHu3kPdeQja1KmTA==" saltValue="RtDh0H6tg+ZzMXkl82T1DA==" spinCount="100000" sheet="1" objects="1" scenarios="1"/>
  <mergeCells count="24">
    <mergeCell ref="A3:D3"/>
    <mergeCell ref="E3:J3"/>
    <mergeCell ref="I6:I7"/>
    <mergeCell ref="A30:J31"/>
    <mergeCell ref="A28:I28"/>
    <mergeCell ref="A25:I25"/>
    <mergeCell ref="A26:I26"/>
    <mergeCell ref="A27:I27"/>
    <mergeCell ref="A1:J1"/>
    <mergeCell ref="J9:J24"/>
    <mergeCell ref="C9:C24"/>
    <mergeCell ref="A9:B24"/>
    <mergeCell ref="G9:G24"/>
    <mergeCell ref="H9:H24"/>
    <mergeCell ref="I9:I24"/>
    <mergeCell ref="A7:B7"/>
    <mergeCell ref="C8:J8"/>
    <mergeCell ref="J6:J7"/>
    <mergeCell ref="A8:B8"/>
    <mergeCell ref="H6:H7"/>
    <mergeCell ref="A6:E6"/>
    <mergeCell ref="C7:E7"/>
    <mergeCell ref="G6:G7"/>
    <mergeCell ref="A2:J2"/>
  </mergeCells>
  <phoneticPr fontId="45" type="noConversion"/>
  <pageMargins left="0.23622047244094491" right="0.23622047244094491" top="0.74803149606299213" bottom="0.74803149606299213" header="0.31496062992125984" footer="0.31496062992125984"/>
  <pageSetup scale="57" fitToHeight="0" orientation="portrait" r:id="rId1"/>
  <headerFooter>
    <oddFooter>&amp;C &amp;P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Molimo odabrati iz padajućeg izbornika" xr:uid="{0B5D8C5A-E3BC-4BA9-B751-1DFD10B48866}">
          <x14:formula1>
            <xm:f>valuta!$A$1:$A$3</xm:f>
          </x14:formula1>
          <xm:sqref>J28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A7AC7-1151-4A59-8846-7E9AF3CB5419}">
  <dimension ref="A1:A3"/>
  <sheetViews>
    <sheetView workbookViewId="0">
      <selection activeCell="G24" sqref="G24"/>
    </sheetView>
  </sheetViews>
  <sheetFormatPr defaultRowHeight="14.4" x14ac:dyDescent="0.3"/>
  <sheetData>
    <row r="1" spans="1:1" x14ac:dyDescent="0.3">
      <c r="A1" t="s">
        <v>18</v>
      </c>
    </row>
    <row r="2" spans="1:1" x14ac:dyDescent="0.3">
      <c r="A2" t="s">
        <v>19</v>
      </c>
    </row>
    <row r="3" spans="1:1" x14ac:dyDescent="0.3">
      <c r="A3"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2561F-D999-46E7-89A1-2963C0EA73FE}">
  <dimension ref="A1:I11"/>
  <sheetViews>
    <sheetView workbookViewId="0">
      <selection activeCell="A4" sqref="A4:I4"/>
    </sheetView>
  </sheetViews>
  <sheetFormatPr defaultRowHeight="14.4" x14ac:dyDescent="0.3"/>
  <cols>
    <col min="1" max="1" width="8.77734375" customWidth="1"/>
    <col min="9" max="9" width="29.77734375" customWidth="1"/>
  </cols>
  <sheetData>
    <row r="1" spans="1:9" x14ac:dyDescent="0.3">
      <c r="A1" s="82"/>
      <c r="B1" s="82"/>
      <c r="C1" s="82"/>
      <c r="D1" s="82"/>
      <c r="E1" s="82"/>
      <c r="F1" s="82"/>
      <c r="G1" s="82"/>
      <c r="H1" s="82"/>
      <c r="I1" s="82"/>
    </row>
    <row r="2" spans="1:9" ht="18" x14ac:dyDescent="0.35">
      <c r="A2" s="86" t="s">
        <v>20</v>
      </c>
      <c r="B2" s="86"/>
      <c r="C2" s="86"/>
      <c r="D2" s="86"/>
      <c r="E2" s="86"/>
      <c r="F2" s="86"/>
      <c r="G2" s="86"/>
      <c r="H2" s="86"/>
      <c r="I2" s="86"/>
    </row>
    <row r="3" spans="1:9" x14ac:dyDescent="0.3">
      <c r="A3" s="82"/>
      <c r="B3" s="82"/>
      <c r="C3" s="82"/>
      <c r="D3" s="82"/>
      <c r="E3" s="82"/>
      <c r="F3" s="82"/>
      <c r="G3" s="82"/>
      <c r="H3" s="82"/>
      <c r="I3" s="82"/>
    </row>
    <row r="4" spans="1:9" ht="42" customHeight="1" x14ac:dyDescent="0.3">
      <c r="A4" s="83" t="s">
        <v>21</v>
      </c>
      <c r="B4" s="83"/>
      <c r="C4" s="83"/>
      <c r="D4" s="83"/>
      <c r="E4" s="83"/>
      <c r="F4" s="83"/>
      <c r="G4" s="83"/>
      <c r="H4" s="83"/>
      <c r="I4" s="83"/>
    </row>
    <row r="5" spans="1:9" x14ac:dyDescent="0.3">
      <c r="A5" s="82"/>
      <c r="B5" s="82"/>
      <c r="C5" s="82"/>
      <c r="D5" s="82"/>
      <c r="E5" s="82"/>
      <c r="F5" s="82"/>
      <c r="G5" s="82"/>
      <c r="H5" s="82"/>
      <c r="I5" s="82"/>
    </row>
    <row r="6" spans="1:9" ht="16.5" customHeight="1" x14ac:dyDescent="0.3">
      <c r="A6" s="85" t="s">
        <v>22</v>
      </c>
      <c r="B6" s="85"/>
      <c r="C6" s="85"/>
      <c r="D6" s="85"/>
      <c r="E6" s="85"/>
      <c r="F6" s="85"/>
      <c r="G6" s="85"/>
      <c r="H6" s="85"/>
      <c r="I6" s="85"/>
    </row>
    <row r="7" spans="1:9" x14ac:dyDescent="0.3">
      <c r="A7" s="82"/>
      <c r="B7" s="82"/>
      <c r="C7" s="82"/>
      <c r="D7" s="82"/>
      <c r="E7" s="82"/>
      <c r="F7" s="82"/>
      <c r="G7" s="82"/>
      <c r="H7" s="82"/>
      <c r="I7" s="82"/>
    </row>
    <row r="8" spans="1:9" ht="43.5" customHeight="1" x14ac:dyDescent="0.3">
      <c r="A8" s="83" t="s">
        <v>23</v>
      </c>
      <c r="B8" s="83"/>
      <c r="C8" s="83"/>
      <c r="D8" s="83"/>
      <c r="E8" s="83"/>
      <c r="F8" s="83"/>
      <c r="G8" s="83"/>
      <c r="H8" s="83"/>
      <c r="I8" s="83"/>
    </row>
    <row r="9" spans="1:9" x14ac:dyDescent="0.3">
      <c r="A9" s="82"/>
      <c r="B9" s="82"/>
      <c r="C9" s="82"/>
      <c r="D9" s="82"/>
      <c r="E9" s="82"/>
      <c r="F9" s="82"/>
      <c r="G9" s="82"/>
      <c r="H9" s="82"/>
      <c r="I9" s="82"/>
    </row>
    <row r="10" spans="1:9" ht="141.75" customHeight="1" x14ac:dyDescent="0.3">
      <c r="A10" s="83" t="s">
        <v>24</v>
      </c>
      <c r="B10" s="83"/>
      <c r="C10" s="83"/>
      <c r="D10" s="83"/>
      <c r="E10" s="83"/>
      <c r="F10" s="83"/>
      <c r="G10" s="83"/>
      <c r="H10" s="83"/>
      <c r="I10" s="83"/>
    </row>
    <row r="11" spans="1:9" ht="162" customHeight="1" x14ac:dyDescent="0.3">
      <c r="A11" s="84" t="s">
        <v>25</v>
      </c>
      <c r="B11" s="84"/>
      <c r="C11" s="84"/>
      <c r="D11" s="84"/>
      <c r="E11" s="84"/>
      <c r="F11" s="84"/>
      <c r="G11" s="84"/>
      <c r="H11" s="84"/>
      <c r="I11" s="84"/>
    </row>
  </sheetData>
  <sheetProtection algorithmName="SHA-512" hashValue="euJ9GhxIEaqYCvEX5zhZHb1OQRtRdJBrUJx4WAi5OWg8T5pUJp6Jp8MUGDSQfVSNqIzI38VHw1qXVIkyS7ek0w==" saltValue="RhSTfWyCiok8yEqOtiaN1g==" spinCount="100000" sheet="1" objects="1" scenarios="1"/>
  <mergeCells count="11">
    <mergeCell ref="A1:I1"/>
    <mergeCell ref="A10:I10"/>
    <mergeCell ref="A9:I9"/>
    <mergeCell ref="A11:I11"/>
    <mergeCell ref="A4:I4"/>
    <mergeCell ref="A6:I6"/>
    <mergeCell ref="A8:I8"/>
    <mergeCell ref="A7:I7"/>
    <mergeCell ref="A5:I5"/>
    <mergeCell ref="A2:I2"/>
    <mergeCell ref="A3:I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BA2CA7018567A49BA2DB0013DF6A0A1" ma:contentTypeVersion="11" ma:contentTypeDescription="Stvaranje novog dokumenta." ma:contentTypeScope="" ma:versionID="1c4a2db3ca6a2ac91e90ee80fca865d7">
  <xsd:schema xmlns:xsd="http://www.w3.org/2001/XMLSchema" xmlns:xs="http://www.w3.org/2001/XMLSchema" xmlns:p="http://schemas.microsoft.com/office/2006/metadata/properties" xmlns:ns2="8a43cbb5-00db-4d84-b9fa-69127a2986b6" xmlns:ns3="19221d4b-0f1e-481e-82bd-62a3fab203e6" targetNamespace="http://schemas.microsoft.com/office/2006/metadata/properties" ma:root="true" ma:fieldsID="3b5e36a42b68b4dd52ac915c35fb8b8e" ns2:_="" ns3:_="">
    <xsd:import namespace="8a43cbb5-00db-4d84-b9fa-69127a2986b6"/>
    <xsd:import namespace="19221d4b-0f1e-481e-82bd-62a3fab203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43cbb5-00db-4d84-b9fa-69127a298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221d4b-0f1e-481e-82bd-62a3fab203e6" elementFormDefault="qualified">
    <xsd:import namespace="http://schemas.microsoft.com/office/2006/documentManagement/types"/>
    <xsd:import namespace="http://schemas.microsoft.com/office/infopath/2007/PartnerControls"/>
    <xsd:element name="SharedWithUsers" ma:index="10"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E1E7BC1-C474-48A0-B9BC-6AB3F187C92D}">
  <ds:schemaRefs>
    <ds:schemaRef ds:uri="http://schemas.microsoft.com/sharepoint/v3/contenttype/forms"/>
  </ds:schemaRefs>
</ds:datastoreItem>
</file>

<file path=customXml/itemProps2.xml><?xml version="1.0" encoding="utf-8"?>
<ds:datastoreItem xmlns:ds="http://schemas.openxmlformats.org/officeDocument/2006/customXml" ds:itemID="{1BF5B572-B19D-463D-A2CF-65B60FF1BDD0}">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3391F13-30DE-4FFE-A850-2DB656F885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43cbb5-00db-4d84-b9fa-69127a2986b6"/>
    <ds:schemaRef ds:uri="19221d4b-0f1e-481e-82bd-62a3fab203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T.specs,BoQ - T.spec,troškovnik</vt:lpstr>
      <vt:lpstr>valuta</vt:lpstr>
      <vt:lpstr>Napomene - 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2022-05-26T13:55:56Z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0x0101003BA2CA7018567A49BA2DB0013DF6A0A1</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ies>
</file>